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pcbcntech-my.sharepoint.com/personal/anastasios_drougkas_office365_upc_edu/Documents/01. Projects/01_S-RePaIR/WP3 - Dissemination &amp; Communication/Dataset/WP6 - Mechanical Testing of Nano-Filler Mortar/01. Batches/"/>
    </mc:Choice>
  </mc:AlternateContent>
  <xr:revisionPtr revIDLastSave="14" documentId="11_5257AD0638AF98FB4532A088315C324450E6C850" xr6:coauthVersionLast="47" xr6:coauthVersionMax="47" xr10:uidLastSave="{77B1DCBD-1857-493E-B10D-F7F384099550}"/>
  <bookViews>
    <workbookView xWindow="-120" yWindow="-120" windowWidth="29040" windowHeight="15840" xr2:uid="{00000000-000D-0000-FFFF-FFFF00000000}"/>
  </bookViews>
  <sheets>
    <sheet name="mortar" sheetId="1" r:id="rId1"/>
    <sheet name="pas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" i="1" l="1"/>
  <c r="R17" i="1"/>
  <c r="R16" i="1"/>
  <c r="R15" i="1"/>
  <c r="R14" i="1"/>
  <c r="R13" i="1"/>
  <c r="R18" i="1"/>
  <c r="R8" i="1"/>
  <c r="R4" i="1"/>
  <c r="R5" i="1"/>
  <c r="R6" i="1"/>
  <c r="Q2" i="1"/>
  <c r="Q3" i="1"/>
  <c r="Q4" i="1"/>
  <c r="S4" i="1" s="1"/>
  <c r="T4" i="1" s="1"/>
  <c r="Q6" i="1"/>
  <c r="S6" i="1" s="1"/>
  <c r="T6" i="1" s="1"/>
  <c r="Q8" i="1"/>
  <c r="S8" i="1" s="1"/>
  <c r="T8" i="1" s="1"/>
  <c r="Q13" i="1"/>
  <c r="Q14" i="1"/>
  <c r="Q15" i="1"/>
  <c r="Q16" i="1"/>
  <c r="Q17" i="1"/>
  <c r="Q18" i="1"/>
  <c r="S15" i="1" l="1"/>
  <c r="T15" i="1" s="1"/>
  <c r="S17" i="1"/>
  <c r="T17" i="1" s="1"/>
  <c r="S18" i="1"/>
  <c r="T18" i="1" s="1"/>
  <c r="S2" i="1"/>
  <c r="T2" i="1" s="1"/>
  <c r="S13" i="1"/>
  <c r="T13" i="1" s="1"/>
  <c r="S16" i="1"/>
  <c r="T16" i="1" s="1"/>
  <c r="S14" i="1"/>
  <c r="T14" i="1" s="1"/>
  <c r="H18" i="1"/>
  <c r="H8" i="1"/>
  <c r="J8" i="1" l="1"/>
  <c r="J18" i="1"/>
  <c r="F18" i="1"/>
  <c r="F8" i="1"/>
  <c r="G18" i="1"/>
  <c r="K18" i="1"/>
  <c r="L7" i="2"/>
  <c r="J7" i="2"/>
  <c r="O18" i="1"/>
  <c r="H17" i="1"/>
  <c r="H16" i="1"/>
  <c r="H15" i="1"/>
  <c r="V18" i="1"/>
  <c r="O4" i="1" l="1"/>
  <c r="O6" i="1"/>
  <c r="O8" i="1"/>
  <c r="O13" i="1"/>
  <c r="O14" i="1"/>
  <c r="O15" i="1"/>
  <c r="O16" i="1"/>
  <c r="O17" i="1"/>
  <c r="O2" i="1"/>
  <c r="H14" i="1" l="1"/>
  <c r="H13" i="1"/>
  <c r="I7" i="1" l="1"/>
  <c r="Q7" i="1" s="1"/>
  <c r="M7" i="1"/>
  <c r="R7" i="1" s="1"/>
  <c r="S7" i="1" l="1"/>
  <c r="T7" i="1" s="1"/>
  <c r="O7" i="1"/>
  <c r="G8" i="1"/>
  <c r="L18" i="1"/>
  <c r="V8" i="1"/>
  <c r="K8" i="1"/>
  <c r="L8" i="1" s="1"/>
  <c r="N8" i="1" s="1"/>
  <c r="H7" i="1"/>
  <c r="L2" i="1"/>
  <c r="N2" i="1" s="1"/>
  <c r="L2" i="2"/>
  <c r="J2" i="2"/>
  <c r="N18" i="1" l="1"/>
  <c r="H6" i="1"/>
  <c r="J6" i="1" s="1"/>
  <c r="G7" i="2"/>
  <c r="L6" i="2"/>
  <c r="J6" i="2"/>
  <c r="G6" i="2"/>
  <c r="L3" i="2"/>
  <c r="J3" i="2"/>
  <c r="G3" i="2"/>
  <c r="G2" i="2"/>
  <c r="I5" i="1"/>
  <c r="H5" i="1"/>
  <c r="V4" i="1"/>
  <c r="K4" i="1"/>
  <c r="H4" i="1"/>
  <c r="G4" i="1"/>
  <c r="V3" i="1"/>
  <c r="M3" i="1"/>
  <c r="R3" i="1" s="1"/>
  <c r="S3" i="1" s="1"/>
  <c r="T3" i="1" s="1"/>
  <c r="K3" i="1"/>
  <c r="H3" i="1"/>
  <c r="G3" i="1"/>
  <c r="O5" i="1" l="1"/>
  <c r="O24" i="1" s="1"/>
  <c r="Q5" i="1"/>
  <c r="S5" i="1" s="1"/>
  <c r="T5" i="1" s="1"/>
  <c r="O3" i="1"/>
  <c r="M23" i="1"/>
  <c r="L4" i="1"/>
  <c r="N4" i="1" s="1"/>
  <c r="J4" i="1"/>
  <c r="L3" i="1"/>
  <c r="J10" i="2"/>
  <c r="L10" i="2"/>
  <c r="H10" i="2"/>
  <c r="J3" i="1"/>
  <c r="N3" i="1" l="1"/>
  <c r="V5" i="1"/>
  <c r="V6" i="1"/>
  <c r="V7" i="1"/>
  <c r="V13" i="1"/>
  <c r="V14" i="1"/>
  <c r="V15" i="1"/>
  <c r="V16" i="1"/>
  <c r="V17" i="1"/>
  <c r="V2" i="1"/>
  <c r="J5" i="1"/>
  <c r="J7" i="1"/>
  <c r="J13" i="1"/>
  <c r="J14" i="1"/>
  <c r="J15" i="1"/>
  <c r="J16" i="1"/>
  <c r="J17" i="1"/>
  <c r="G17" i="1" l="1"/>
  <c r="G16" i="1"/>
  <c r="G15" i="1"/>
  <c r="G14" i="1"/>
  <c r="G13" i="1"/>
  <c r="G7" i="1"/>
  <c r="G6" i="1"/>
  <c r="G5" i="1"/>
  <c r="H2" i="1" l="1"/>
  <c r="H23" i="1" l="1"/>
  <c r="K2" i="1"/>
  <c r="J2" i="1"/>
  <c r="I23" i="1"/>
  <c r="K5" i="1"/>
  <c r="K6" i="1"/>
  <c r="L6" i="1" s="1"/>
  <c r="K7" i="1"/>
  <c r="L7" i="1" s="1"/>
  <c r="N7" i="1" s="1"/>
  <c r="K13" i="1"/>
  <c r="L13" i="1" s="1"/>
  <c r="N13" i="1" s="1"/>
  <c r="K14" i="1"/>
  <c r="L14" i="1" s="1"/>
  <c r="N14" i="1" s="1"/>
  <c r="K15" i="1"/>
  <c r="L15" i="1" s="1"/>
  <c r="N15" i="1" s="1"/>
  <c r="K16" i="1"/>
  <c r="L16" i="1" s="1"/>
  <c r="N16" i="1" s="1"/>
  <c r="K17" i="1"/>
  <c r="L17" i="1" s="1"/>
  <c r="N17" i="1" s="1"/>
  <c r="G2" i="1"/>
  <c r="L5" i="1" l="1"/>
  <c r="N6" i="1"/>
  <c r="V23" i="1"/>
  <c r="J24" i="1"/>
  <c r="N5" i="1" l="1"/>
  <c r="N24" i="1" s="1"/>
  <c r="L23" i="1"/>
  <c r="Q23" i="1" l="1"/>
</calcChain>
</file>

<file path=xl/sharedStrings.xml><?xml version="1.0" encoding="utf-8"?>
<sst xmlns="http://schemas.openxmlformats.org/spreadsheetml/2006/main" count="167" uniqueCount="66">
  <si>
    <t>Type</t>
  </si>
  <si>
    <t>#</t>
  </si>
  <si>
    <t>Cast</t>
  </si>
  <si>
    <t>L (l)</t>
  </si>
  <si>
    <t>L (kg/m3)</t>
  </si>
  <si>
    <t>L:S</t>
  </si>
  <si>
    <t>S (l)</t>
  </si>
  <si>
    <t>S (kg/m3)</t>
  </si>
  <si>
    <t>W:B (g/g)</t>
  </si>
  <si>
    <t>CMF/L (g/g)</t>
  </si>
  <si>
    <t>CMF (g)</t>
  </si>
  <si>
    <t>Flow (mm)</t>
  </si>
  <si>
    <t>Trials</t>
  </si>
  <si>
    <t>-</t>
  </si>
  <si>
    <t>Sum</t>
  </si>
  <si>
    <t>Mean</t>
  </si>
  <si>
    <t>Plain</t>
  </si>
  <si>
    <t>Fibres</t>
  </si>
  <si>
    <t>Curing (weeks)</t>
  </si>
  <si>
    <t>L (g)</t>
  </si>
  <si>
    <t>S (g)</t>
  </si>
  <si>
    <t>W (g)</t>
  </si>
  <si>
    <t>Prism</t>
  </si>
  <si>
    <t>Joint</t>
  </si>
  <si>
    <t>P1</t>
  </si>
  <si>
    <t>M1</t>
  </si>
  <si>
    <t>M2</t>
  </si>
  <si>
    <t>M3</t>
  </si>
  <si>
    <t>M4</t>
  </si>
  <si>
    <t>M5</t>
  </si>
  <si>
    <t>Cylinder</t>
  </si>
  <si>
    <t>Test</t>
  </si>
  <si>
    <t>Freeze/thaw</t>
  </si>
  <si>
    <t>Porosity</t>
  </si>
  <si>
    <t>M6</t>
  </si>
  <si>
    <t>P2</t>
  </si>
  <si>
    <t>P3</t>
  </si>
  <si>
    <t>P4</t>
  </si>
  <si>
    <t>Demould</t>
  </si>
  <si>
    <t>Uncover</t>
  </si>
  <si>
    <t>P5</t>
  </si>
  <si>
    <t>P6</t>
  </si>
  <si>
    <t>P7</t>
  </si>
  <si>
    <t>P8</t>
  </si>
  <si>
    <t>M7</t>
  </si>
  <si>
    <t>M8</t>
  </si>
  <si>
    <t>M9</t>
  </si>
  <si>
    <t>M10</t>
  </si>
  <si>
    <t>M11</t>
  </si>
  <si>
    <t>Punch</t>
  </si>
  <si>
    <t>Flex/comp</t>
  </si>
  <si>
    <t>S/L (g/g)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</si>
  <si>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</si>
  <si>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</si>
  <si>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</si>
  <si>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</si>
  <si>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</si>
  <si>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</si>
  <si>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</si>
  <si>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</si>
  <si>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</si>
  <si>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</si>
  <si>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Sacrificial</t>
  </si>
  <si>
    <t>sand W (g)</t>
  </si>
  <si>
    <t>W* (g)</t>
  </si>
  <si>
    <t>W*:B (g/g)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</si>
</sst>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000"/>
    <numFmt numFmtId="165" formatCode="0.000"/>
    <numFmt numFmtId="166" formatCode="0.0%"/>
    <numFmt numFmtId="167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67" fontId="0" fillId="0" borderId="0" xfId="0" applyNumberFormat="1" applyFill="1" applyBorder="1"/>
    <xf numFmtId="12" fontId="0" fillId="0" borderId="0" xfId="0" applyNumberFormat="1" applyFill="1" applyBorder="1"/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1" fillId="0" borderId="0" xfId="0" applyFont="1" applyFill="1" applyBorder="1"/>
    <xf numFmtId="16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vertical="center"/>
    </xf>
    <xf numFmtId="16" fontId="0" fillId="0" borderId="0" xfId="0" applyNumberFormat="1" applyFont="1" applyFill="1" applyBorder="1"/>
    <xf numFmtId="164" fontId="0" fillId="0" borderId="0" xfId="0" applyNumberFormat="1" applyFill="1" applyBorder="1"/>
    <xf numFmtId="2" fontId="0" fillId="0" borderId="0" xfId="0" applyNumberFormat="1" applyFill="1" applyBorder="1"/>
    <xf numFmtId="1" fontId="0" fillId="0" borderId="0" xfId="0" applyNumberFormat="1" applyFill="1" applyBorder="1"/>
    <xf numFmtId="0" fontId="0" fillId="0" borderId="0" xfId="0" applyNumberFormat="1" applyFont="1" applyFill="1" applyBorder="1"/>
    <xf numFmtId="165" fontId="0" fillId="0" borderId="0" xfId="0" applyNumberFormat="1" applyFill="1" applyBorder="1"/>
    <xf numFmtId="166" fontId="0" fillId="0" borderId="0" xfId="0" applyNumberFormat="1" applyFill="1" applyBorder="1"/>
    <xf numFmtId="2" fontId="0" fillId="0" borderId="0" xfId="0" applyNumberFormat="1" applyFont="1" applyFill="1" applyBorder="1"/>
    <xf numFmtId="1" fontId="0" fillId="0" borderId="1" xfId="0" applyNumberFormat="1" applyFill="1" applyBorder="1"/>
    <xf numFmtId="1" fontId="0" fillId="0" borderId="2" xfId="0" applyNumberFormat="1" applyFill="1" applyBorder="1"/>
    <xf numFmtId="1" fontId="0" fillId="0" borderId="3" xfId="0" applyNumberFormat="1" applyFill="1" applyBorder="1"/>
    <xf numFmtId="0" fontId="4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0" fontId="0" fillId="0" borderId="0" xfId="0" applyNumberFormat="1" applyFill="1" applyBorder="1"/>
    <xf numFmtId="0" fontId="1" fillId="0" borderId="0" xfId="0" applyFont="1" applyFill="1" applyBorder="1" applyAlignment="1">
      <alignment horizontal="right" vertical="center"/>
    </xf>
    <xf numFmtId="1" fontId="0" fillId="0" borderId="1" xfId="0" applyNumberFormat="1" applyFill="1" applyBorder="1" applyAlignment="1">
      <alignment horizontal="right"/>
    </xf>
    <xf numFmtId="1" fontId="0" fillId="0" borderId="2" xfId="0" applyNumberFormat="1" applyFill="1" applyBorder="1" applyAlignment="1">
      <alignment horizontal="right"/>
    </xf>
    <xf numFmtId="1" fontId="0" fillId="0" borderId="3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/>
    <xf numFmtId="12" fontId="0" fillId="0" borderId="1" xfId="0" applyNumberFormat="1" applyFill="1" applyBorder="1" applyAlignment="1">
      <alignment horizontal="right" vertical="top"/>
    </xf>
    <xf numFmtId="12" fontId="0" fillId="0" borderId="2" xfId="0" applyNumberFormat="1" applyFill="1" applyBorder="1" applyAlignment="1">
      <alignment horizontal="right" vertical="top"/>
    </xf>
    <xf numFmtId="12" fontId="0" fillId="0" borderId="3" xfId="0" applyNumberFormat="1" applyFill="1" applyBorder="1" applyAlignment="1">
      <alignment horizontal="right" vertical="top"/>
    </xf>
    <xf numFmtId="0" fontId="0" fillId="0" borderId="4" xfId="0" applyFill="1" applyBorder="1" applyAlignment="1">
      <alignment horizontal="right" vertical="top"/>
    </xf>
    <xf numFmtId="0" fontId="0" fillId="0" borderId="6" xfId="0" applyFill="1" applyBorder="1" applyAlignment="1">
      <alignment horizontal="right" vertical="top"/>
    </xf>
    <xf numFmtId="0" fontId="0" fillId="0" borderId="8" xfId="0" applyFill="1" applyBorder="1" applyAlignment="1">
      <alignment horizontal="right" vertical="top"/>
    </xf>
    <xf numFmtId="1" fontId="0" fillId="0" borderId="1" xfId="0" applyNumberFormat="1" applyFill="1" applyBorder="1" applyAlignment="1">
      <alignment horizontal="right" vertical="top"/>
    </xf>
    <xf numFmtId="1" fontId="0" fillId="0" borderId="2" xfId="0" applyNumberFormat="1" applyFill="1" applyBorder="1" applyAlignment="1">
      <alignment horizontal="right" vertical="top"/>
    </xf>
    <xf numFmtId="1" fontId="0" fillId="0" borderId="3" xfId="0" applyNumberFormat="1" applyFill="1" applyBorder="1" applyAlignment="1">
      <alignment horizontal="right" vertical="top"/>
    </xf>
    <xf numFmtId="0" fontId="0" fillId="0" borderId="1" xfId="0" applyNumberFormat="1" applyFill="1" applyBorder="1" applyAlignment="1">
      <alignment horizontal="right" vertical="top"/>
    </xf>
    <xf numFmtId="0" fontId="0" fillId="0" borderId="2" xfId="0" applyNumberFormat="1" applyFill="1" applyBorder="1" applyAlignment="1">
      <alignment horizontal="right" vertical="top"/>
    </xf>
    <xf numFmtId="0" fontId="0" fillId="0" borderId="3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0" fontId="0" fillId="0" borderId="3" xfId="0" applyFill="1" applyBorder="1" applyAlignment="1">
      <alignment horizontal="right" vertical="top"/>
    </xf>
    <xf numFmtId="165" fontId="0" fillId="0" borderId="1" xfId="0" applyNumberFormat="1" applyFill="1" applyBorder="1" applyAlignment="1">
      <alignment horizontal="right" vertical="top"/>
    </xf>
    <xf numFmtId="165" fontId="0" fillId="0" borderId="2" xfId="0" applyNumberFormat="1" applyFill="1" applyBorder="1" applyAlignment="1">
      <alignment horizontal="right" vertical="top"/>
    </xf>
    <xf numFmtId="165" fontId="0" fillId="0" borderId="3" xfId="0" applyNumberFormat="1" applyFill="1" applyBorder="1" applyAlignment="1">
      <alignment horizontal="right" vertical="top"/>
    </xf>
    <xf numFmtId="2" fontId="0" fillId="0" borderId="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3" xfId="0" applyNumberFormat="1" applyFill="1" applyBorder="1" applyAlignment="1">
      <alignment horizontal="right" vertical="top"/>
    </xf>
    <xf numFmtId="2" fontId="0" fillId="0" borderId="5" xfId="0" applyNumberFormat="1" applyFill="1" applyBorder="1" applyAlignment="1">
      <alignment horizontal="right" vertical="top"/>
    </xf>
    <xf numFmtId="2" fontId="0" fillId="0" borderId="7" xfId="0" applyNumberFormat="1" applyFill="1" applyBorder="1" applyAlignment="1">
      <alignment horizontal="right" vertical="top"/>
    </xf>
    <xf numFmtId="2" fontId="0" fillId="0" borderId="9" xfId="0" applyNumberFormat="1" applyFill="1" applyBorder="1" applyAlignment="1">
      <alignment horizontal="right" vertical="top"/>
    </xf>
    <xf numFmtId="166" fontId="0" fillId="0" borderId="1" xfId="0" applyNumberFormat="1" applyFill="1" applyBorder="1" applyAlignment="1">
      <alignment horizontal="right" vertical="top"/>
    </xf>
    <xf numFmtId="166" fontId="0" fillId="0" borderId="2" xfId="0" applyNumberFormat="1" applyFill="1" applyBorder="1" applyAlignment="1">
      <alignment horizontal="right" vertical="top"/>
    </xf>
    <xf numFmtId="166" fontId="0" fillId="0" borderId="3" xfId="0" applyNumberFormat="1" applyFill="1" applyBorder="1" applyAlignment="1">
      <alignment horizontal="right" vertical="top"/>
    </xf>
    <xf numFmtId="16" fontId="0" fillId="0" borderId="1" xfId="0" applyNumberFormat="1" applyFill="1" applyBorder="1" applyAlignment="1">
      <alignment horizontal="right" vertical="top"/>
    </xf>
    <xf numFmtId="16" fontId="0" fillId="0" borderId="2" xfId="0" applyNumberFormat="1" applyFill="1" applyBorder="1" applyAlignment="1">
      <alignment horizontal="right" vertical="top"/>
    </xf>
    <xf numFmtId="16" fontId="0" fillId="0" borderId="3" xfId="0" applyNumberForma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 vertical="top"/>
    </xf>
    <xf numFmtId="164" fontId="0" fillId="0" borderId="1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164" fontId="0" fillId="0" borderId="3" xfId="0" applyNumberFormat="1" applyFill="1" applyBorder="1" applyAlignment="1">
      <alignment horizontal="right" vertical="top"/>
    </xf>
    <xf numFmtId="164" fontId="0" fillId="0" borderId="5" xfId="0" applyNumberFormat="1" applyFill="1" applyBorder="1" applyAlignment="1">
      <alignment horizontal="right" vertical="top"/>
    </xf>
    <xf numFmtId="164" fontId="0" fillId="0" borderId="7" xfId="0" applyNumberFormat="1" applyFill="1" applyBorder="1" applyAlignment="1">
      <alignment horizontal="right" vertical="top"/>
    </xf>
    <xf numFmtId="164" fontId="0" fillId="0" borderId="9" xfId="0" applyNumberFormat="1" applyFill="1" applyBorder="1" applyAlignment="1">
      <alignment horizontal="right" vertical="top"/>
    </xf>
    <xf numFmtId="0" fontId="0" fillId="0" borderId="5" xfId="0" applyFill="1" applyBorder="1" applyAlignment="1">
      <alignment horizontal="right" vertical="top"/>
    </xf>
    <xf numFmtId="0" fontId="0" fillId="0" borderId="7" xfId="0" applyFill="1" applyBorder="1" applyAlignment="1">
      <alignment horizontal="right" vertical="top"/>
    </xf>
    <xf numFmtId="0" fontId="0" fillId="0" borderId="9" xfId="0" applyFill="1" applyBorder="1" applyAlignment="1">
      <alignment horizontal="right" vertical="top"/>
    </xf>
    <xf numFmtId="165" fontId="0" fillId="0" borderId="4" xfId="0" applyNumberFormat="1" applyFill="1" applyBorder="1" applyAlignment="1">
      <alignment horizontal="right" vertical="top"/>
    </xf>
    <xf numFmtId="165" fontId="0" fillId="0" borderId="6" xfId="0" applyNumberFormat="1" applyFill="1" applyBorder="1" applyAlignment="1">
      <alignment horizontal="right" vertical="top"/>
    </xf>
    <xf numFmtId="165" fontId="0" fillId="0" borderId="8" xfId="0" applyNumberFormat="1" applyFill="1" applyBorder="1" applyAlignment="1">
      <alignment horizontal="right" vertical="top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2"/>
  <sheetViews>
    <sheetView tabSelected="1" zoomScaleNormal="100" workbookViewId="0">
      <pane ySplit="1" topLeftCell="A2" activePane="bottomLeft" state="frozen"/>
      <selection pane="bottomLeft" activeCell="Y7" sqref="Y7"/>
    </sheetView>
  </sheetViews>
  <sheetFormatPr defaultColWidth="8.85546875" defaultRowHeight="15" x14ac:dyDescent="0.25"/>
  <cols>
    <col min="1" max="1" width="6.42578125" style="29" customWidth="1"/>
    <col min="2" max="2" width="8.42578125" style="29" bestFit="1" customWidth="1"/>
    <col min="3" max="3" width="12.28515625" style="29" bestFit="1" customWidth="1"/>
    <col min="4" max="4" width="4.7109375" style="30" bestFit="1" customWidth="1"/>
    <col min="5" max="5" width="7.28515625" style="4" customWidth="1"/>
    <col min="6" max="6" width="9.140625" style="4" customWidth="1"/>
    <col min="7" max="7" width="8.42578125" style="4" customWidth="1"/>
    <col min="8" max="8" width="6.5703125" style="4" customWidth="1"/>
    <col min="9" max="9" width="7.5703125" style="4" customWidth="1"/>
    <col min="10" max="10" width="9.5703125" style="4" customWidth="1"/>
    <col min="11" max="11" width="4.28515625" style="4" customWidth="1"/>
    <col min="12" max="12" width="8" style="4" customWidth="1"/>
    <col min="13" max="13" width="8.5703125" style="4" customWidth="1"/>
    <col min="14" max="15" width="9.42578125" style="4" customWidth="1"/>
    <col min="16" max="16" width="9.5703125" style="4" customWidth="1"/>
    <col min="17" max="17" width="8.5703125" style="4" customWidth="1"/>
    <col min="18" max="18" width="10.42578125" style="4" bestFit="1" customWidth="1"/>
    <col min="19" max="20" width="10.42578125" style="4" customWidth="1"/>
    <col min="21" max="21" width="11.42578125" style="4" customWidth="1"/>
    <col min="22" max="22" width="7.5703125" style="4" customWidth="1"/>
    <col min="23" max="23" width="10.5703125" style="4" customWidth="1"/>
    <col min="24" max="16384" width="8.85546875" style="4"/>
  </cols>
  <sheetData>
    <row r="1" spans="1:23" x14ac:dyDescent="0.25">
      <c r="A1" s="10" t="s">
        <v>0</v>
      </c>
      <c r="B1" s="10"/>
      <c r="C1" s="11" t="s">
        <v>31</v>
      </c>
      <c r="D1" s="12" t="s">
        <v>1</v>
      </c>
      <c r="E1" s="5" t="s">
        <v>2</v>
      </c>
      <c r="F1" s="5" t="s">
        <v>38</v>
      </c>
      <c r="G1" s="5" t="s">
        <v>39</v>
      </c>
      <c r="H1" s="5" t="s">
        <v>3</v>
      </c>
      <c r="I1" s="5" t="s">
        <v>19</v>
      </c>
      <c r="J1" s="5" t="s">
        <v>4</v>
      </c>
      <c r="K1" s="5" t="s">
        <v>5</v>
      </c>
      <c r="L1" s="5" t="s">
        <v>6</v>
      </c>
      <c r="M1" s="5" t="s">
        <v>20</v>
      </c>
      <c r="N1" s="5" t="s">
        <v>7</v>
      </c>
      <c r="O1" s="5" t="s">
        <v>51</v>
      </c>
      <c r="P1" s="5" t="s">
        <v>8</v>
      </c>
      <c r="Q1" s="5" t="s">
        <v>21</v>
      </c>
      <c r="R1" s="5" t="s">
        <v>63</v>
      </c>
      <c r="S1" s="5" t="s">
        <v>64</v>
      </c>
      <c r="T1" s="5" t="s">
        <v>65</v>
      </c>
      <c r="U1" s="5" t="s">
        <v>9</v>
      </c>
      <c r="V1" s="5" t="s">
        <v>10</v>
      </c>
      <c r="W1" s="5" t="s">
        <v>11</v>
      </c>
    </row>
    <row r="2" spans="1:23" x14ac:dyDescent="0.25">
      <c r="A2" s="11" t="s">
        <v>12</v>
      </c>
      <c r="B2" s="8" t="s">
        <v>22</v>
      </c>
      <c r="C2" s="13" t="s">
        <v>62</v>
      </c>
      <c r="D2" s="9" t="s">
        <v>25</v>
      </c>
      <c r="E2" s="6">
        <v>44636</v>
      </c>
      <c r="F2" s="6">
        <v>44641</v>
      </c>
      <c r="G2" s="14">
        <f t="shared" ref="G2:G8" si="0">E2+7</f>
        <v>44643</v>
      </c>
      <c r="H2" s="15">
        <f t="shared" ref="H2:H7" si="1">3*112.29/1000</f>
        <v>0.33687</v>
      </c>
      <c r="I2" s="16">
        <v>260.60000000000002</v>
      </c>
      <c r="J2" s="17">
        <f>I2/H2</f>
        <v>773.59218689702266</v>
      </c>
      <c r="K2" s="2">
        <f>H2/L2</f>
        <v>0.375</v>
      </c>
      <c r="L2" s="18">
        <f>8*112.29/1000</f>
        <v>0.89832000000000001</v>
      </c>
      <c r="M2" s="16">
        <v>1428.83</v>
      </c>
      <c r="N2" s="17">
        <f>M2/L2</f>
        <v>1590.557930358892</v>
      </c>
      <c r="O2" s="19">
        <f t="shared" ref="O2:O8" si="2">M2/I2</f>
        <v>5.4828472755180346</v>
      </c>
      <c r="P2" s="16">
        <v>0.8</v>
      </c>
      <c r="Q2" s="16">
        <f t="shared" ref="Q2:Q8" si="3">I2*P2</f>
        <v>208.48000000000002</v>
      </c>
      <c r="R2" s="16">
        <f>0.1375*M2</f>
        <v>196.464125</v>
      </c>
      <c r="S2" s="16">
        <f>Q2+R2</f>
        <v>404.94412499999999</v>
      </c>
      <c r="T2" s="16">
        <f>S2/I2</f>
        <v>1.5538915003837297</v>
      </c>
      <c r="U2" s="20">
        <v>0</v>
      </c>
      <c r="V2" s="15">
        <f t="shared" ref="V2:V8" si="4">U2*I2</f>
        <v>0</v>
      </c>
      <c r="W2" s="1">
        <v>151</v>
      </c>
    </row>
    <row r="3" spans="1:23" x14ac:dyDescent="0.25">
      <c r="A3" s="68" t="s">
        <v>16</v>
      </c>
      <c r="B3" s="8" t="s">
        <v>22</v>
      </c>
      <c r="C3" s="13" t="s">
        <v>50</v>
      </c>
      <c r="D3" s="9" t="s">
        <v>26</v>
      </c>
      <c r="E3" s="6">
        <v>44636</v>
      </c>
      <c r="F3" s="6">
        <v>44641</v>
      </c>
      <c r="G3" s="14">
        <f t="shared" si="0"/>
        <v>44643</v>
      </c>
      <c r="H3" s="15">
        <f t="shared" si="1"/>
        <v>0.33687</v>
      </c>
      <c r="I3" s="21">
        <v>262.10000000000002</v>
      </c>
      <c r="J3" s="17">
        <f>I3/H3</f>
        <v>778.04494315314514</v>
      </c>
      <c r="K3" s="2">
        <f t="shared" ref="K3:K18" si="5">1/3</f>
        <v>0.33333333333333331</v>
      </c>
      <c r="L3" s="4">
        <f t="shared" ref="L3:L5" si="6">H3/K3</f>
        <v>1.01061</v>
      </c>
      <c r="M3" s="21">
        <f>1675.9</f>
        <v>1675.9</v>
      </c>
      <c r="N3" s="17">
        <f t="shared" ref="N3:N4" si="7">M3/L3</f>
        <v>1658.3053799190589</v>
      </c>
      <c r="O3" s="19">
        <f t="shared" si="2"/>
        <v>6.3941243800076304</v>
      </c>
      <c r="P3" s="16">
        <v>0.8</v>
      </c>
      <c r="Q3" s="16">
        <f t="shared" si="3"/>
        <v>209.68000000000004</v>
      </c>
      <c r="R3" s="16">
        <f t="shared" ref="R3:R7" si="8">0.1375*M3</f>
        <v>230.43625000000003</v>
      </c>
      <c r="S3" s="16">
        <f t="shared" ref="S3:S7" si="9">Q3+R3</f>
        <v>440.11625000000004</v>
      </c>
      <c r="T3" s="16">
        <f t="shared" ref="T3:T8" si="10">S3/I3</f>
        <v>1.6791921022510492</v>
      </c>
      <c r="U3" s="20">
        <v>0</v>
      </c>
      <c r="V3" s="15">
        <f t="shared" si="4"/>
        <v>0</v>
      </c>
      <c r="W3" s="1">
        <v>149</v>
      </c>
    </row>
    <row r="4" spans="1:23" x14ac:dyDescent="0.25">
      <c r="A4" s="68"/>
      <c r="B4" s="8" t="s">
        <v>22</v>
      </c>
      <c r="C4" s="13" t="s">
        <v>50</v>
      </c>
      <c r="D4" s="9" t="s">
        <v>27</v>
      </c>
      <c r="E4" s="6">
        <v>44636</v>
      </c>
      <c r="F4" s="6">
        <v>44641</v>
      </c>
      <c r="G4" s="14">
        <f t="shared" si="0"/>
        <v>44643</v>
      </c>
      <c r="H4" s="15">
        <f t="shared" si="1"/>
        <v>0.33687</v>
      </c>
      <c r="I4" s="16">
        <v>248.4</v>
      </c>
      <c r="J4" s="17">
        <f>I4/H4</f>
        <v>737.37643601389266</v>
      </c>
      <c r="K4" s="2">
        <f t="shared" si="5"/>
        <v>0.33333333333333331</v>
      </c>
      <c r="L4" s="4">
        <f t="shared" si="6"/>
        <v>1.01061</v>
      </c>
      <c r="M4" s="16">
        <v>1601.98</v>
      </c>
      <c r="N4" s="17">
        <f t="shared" si="7"/>
        <v>1585.1614371518192</v>
      </c>
      <c r="O4" s="19">
        <f t="shared" si="2"/>
        <v>6.4491948470209337</v>
      </c>
      <c r="P4" s="16">
        <v>0.8</v>
      </c>
      <c r="Q4" s="16">
        <f t="shared" si="3"/>
        <v>198.72000000000003</v>
      </c>
      <c r="R4" s="16">
        <f t="shared" si="8"/>
        <v>220.27225000000001</v>
      </c>
      <c r="S4" s="16">
        <f t="shared" si="9"/>
        <v>418.99225000000001</v>
      </c>
      <c r="T4" s="16">
        <f t="shared" si="10"/>
        <v>1.6867642914653784</v>
      </c>
      <c r="U4" s="20">
        <v>0</v>
      </c>
      <c r="V4" s="15">
        <f t="shared" si="4"/>
        <v>0</v>
      </c>
      <c r="W4" s="1">
        <v>142.5</v>
      </c>
    </row>
    <row r="5" spans="1:23" x14ac:dyDescent="0.25">
      <c r="A5" s="68"/>
      <c r="B5" s="8" t="s">
        <v>22</v>
      </c>
      <c r="C5" s="13" t="s">
        <v>50</v>
      </c>
      <c r="D5" s="9" t="s">
        <v>28</v>
      </c>
      <c r="E5" s="6">
        <v>44637</v>
      </c>
      <c r="F5" s="6">
        <v>44642</v>
      </c>
      <c r="G5" s="6">
        <f t="shared" si="0"/>
        <v>44644</v>
      </c>
      <c r="H5" s="15">
        <f t="shared" si="1"/>
        <v>0.33687</v>
      </c>
      <c r="I5" s="4">
        <f>289.21-33.01</f>
        <v>256.2</v>
      </c>
      <c r="J5" s="17">
        <f t="shared" ref="J5:J16" si="11">I5/H5</f>
        <v>760.53076854572976</v>
      </c>
      <c r="K5" s="2">
        <f t="shared" si="5"/>
        <v>0.33333333333333331</v>
      </c>
      <c r="L5" s="4">
        <f t="shared" si="6"/>
        <v>1.01061</v>
      </c>
      <c r="M5" s="16">
        <v>1598.33</v>
      </c>
      <c r="N5" s="17">
        <f t="shared" ref="N5:N16" si="12">M5/L5</f>
        <v>1581.5497570774087</v>
      </c>
      <c r="O5" s="19">
        <f t="shared" si="2"/>
        <v>6.2386026541764243</v>
      </c>
      <c r="P5" s="16">
        <v>0.8</v>
      </c>
      <c r="Q5" s="16">
        <f t="shared" si="3"/>
        <v>204.96</v>
      </c>
      <c r="R5" s="16">
        <f t="shared" si="8"/>
        <v>219.770375</v>
      </c>
      <c r="S5" s="16">
        <f t="shared" si="9"/>
        <v>424.73037499999998</v>
      </c>
      <c r="T5" s="16">
        <f t="shared" si="10"/>
        <v>1.6578078649492585</v>
      </c>
      <c r="U5" s="20">
        <v>0</v>
      </c>
      <c r="V5" s="15">
        <f t="shared" si="4"/>
        <v>0</v>
      </c>
      <c r="W5" s="1">
        <v>140.5</v>
      </c>
    </row>
    <row r="6" spans="1:23" x14ac:dyDescent="0.25">
      <c r="A6" s="68"/>
      <c r="B6" s="8" t="s">
        <v>22</v>
      </c>
      <c r="C6" s="13" t="s">
        <v>32</v>
      </c>
      <c r="D6" s="9" t="s">
        <v>29</v>
      </c>
      <c r="E6" s="6">
        <v>44637</v>
      </c>
      <c r="F6" s="6">
        <v>44642</v>
      </c>
      <c r="G6" s="6">
        <f t="shared" si="0"/>
        <v>44644</v>
      </c>
      <c r="H6" s="15">
        <f t="shared" si="1"/>
        <v>0.33687</v>
      </c>
      <c r="I6" s="4">
        <v>242.75</v>
      </c>
      <c r="J6" s="17">
        <f t="shared" si="11"/>
        <v>720.60438744916439</v>
      </c>
      <c r="K6" s="2">
        <f t="shared" si="5"/>
        <v>0.33333333333333331</v>
      </c>
      <c r="L6" s="4">
        <f t="shared" ref="L6:L16" si="13">H6/K6</f>
        <v>1.01061</v>
      </c>
      <c r="M6" s="16">
        <v>1646.21</v>
      </c>
      <c r="N6" s="17">
        <f t="shared" si="12"/>
        <v>1628.9270836425526</v>
      </c>
      <c r="O6" s="19">
        <f t="shared" si="2"/>
        <v>6.7815036045314114</v>
      </c>
      <c r="P6" s="16">
        <v>0.8</v>
      </c>
      <c r="Q6" s="16">
        <f t="shared" si="3"/>
        <v>194.20000000000002</v>
      </c>
      <c r="R6" s="16">
        <f t="shared" si="8"/>
        <v>226.35387500000002</v>
      </c>
      <c r="S6" s="16">
        <f t="shared" si="9"/>
        <v>420.55387500000006</v>
      </c>
      <c r="T6" s="16">
        <f t="shared" si="10"/>
        <v>1.7324567456230693</v>
      </c>
      <c r="U6" s="20">
        <v>0</v>
      </c>
      <c r="V6" s="15">
        <f t="shared" si="4"/>
        <v>0</v>
      </c>
      <c r="W6" s="1">
        <v>142</v>
      </c>
    </row>
    <row r="7" spans="1:23" x14ac:dyDescent="0.25">
      <c r="A7" s="68"/>
      <c r="B7" s="8" t="s">
        <v>22</v>
      </c>
      <c r="C7" s="13" t="s">
        <v>50</v>
      </c>
      <c r="D7" s="9" t="s">
        <v>34</v>
      </c>
      <c r="E7" s="6">
        <v>44641</v>
      </c>
      <c r="F7" s="6">
        <v>44645</v>
      </c>
      <c r="G7" s="6">
        <f t="shared" si="0"/>
        <v>44648</v>
      </c>
      <c r="H7" s="15">
        <f t="shared" si="1"/>
        <v>0.33687</v>
      </c>
      <c r="I7" s="4">
        <f>269.23-33.01</f>
        <v>236.22000000000003</v>
      </c>
      <c r="J7" s="17">
        <f>I7/H7</f>
        <v>701.22005521417771</v>
      </c>
      <c r="K7" s="2">
        <f t="shared" si="5"/>
        <v>0.33333333333333331</v>
      </c>
      <c r="L7" s="4">
        <f>H7/K7</f>
        <v>1.01061</v>
      </c>
      <c r="M7" s="16">
        <f>1652.66-33.66</f>
        <v>1619</v>
      </c>
      <c r="N7" s="17">
        <f>M7/L7</f>
        <v>1602.0027508138648</v>
      </c>
      <c r="O7" s="19">
        <f t="shared" si="2"/>
        <v>6.8537803742274139</v>
      </c>
      <c r="P7" s="16">
        <v>0.8</v>
      </c>
      <c r="Q7" s="16">
        <f t="shared" si="3"/>
        <v>188.97600000000003</v>
      </c>
      <c r="R7" s="16">
        <f t="shared" si="8"/>
        <v>222.61250000000001</v>
      </c>
      <c r="S7" s="16">
        <f t="shared" si="9"/>
        <v>411.58850000000007</v>
      </c>
      <c r="T7" s="16">
        <f t="shared" si="10"/>
        <v>1.7423948014562696</v>
      </c>
      <c r="U7" s="20">
        <v>0</v>
      </c>
      <c r="V7" s="15">
        <f t="shared" si="4"/>
        <v>0</v>
      </c>
      <c r="W7" s="1">
        <v>145</v>
      </c>
    </row>
    <row r="8" spans="1:23" x14ac:dyDescent="0.25">
      <c r="A8" s="68"/>
      <c r="B8" s="8" t="s">
        <v>30</v>
      </c>
      <c r="C8" s="13" t="s">
        <v>33</v>
      </c>
      <c r="D8" s="9" t="s">
        <v>52</v>
      </c>
      <c r="E8" s="65">
        <v>44666</v>
      </c>
      <c r="F8" s="65">
        <f>E8+5</f>
        <v>44671</v>
      </c>
      <c r="G8" s="65">
        <f t="shared" si="0"/>
        <v>44673</v>
      </c>
      <c r="H8" s="72">
        <f>112.29/1000</f>
        <v>0.11229</v>
      </c>
      <c r="I8" s="50">
        <v>73.41</v>
      </c>
      <c r="J8" s="44">
        <f>I8/H8</f>
        <v>653.75367352391129</v>
      </c>
      <c r="K8" s="38">
        <f t="shared" si="5"/>
        <v>0.33333333333333331</v>
      </c>
      <c r="L8" s="47">
        <f>H8/K8</f>
        <v>0.33687</v>
      </c>
      <c r="M8" s="50">
        <v>582.54</v>
      </c>
      <c r="N8" s="44">
        <f>M8/L8</f>
        <v>1729.2724196277495</v>
      </c>
      <c r="O8" s="53">
        <f t="shared" si="2"/>
        <v>7.9354311401716382</v>
      </c>
      <c r="P8" s="56">
        <v>0.8</v>
      </c>
      <c r="Q8" s="56">
        <f t="shared" si="3"/>
        <v>58.728000000000002</v>
      </c>
      <c r="R8" s="56">
        <f>0.1375*M8</f>
        <v>80.099249999999998</v>
      </c>
      <c r="S8" s="57">
        <f>Q8+R8</f>
        <v>138.82724999999999</v>
      </c>
      <c r="T8" s="57">
        <f t="shared" si="10"/>
        <v>1.8911217817736004</v>
      </c>
      <c r="U8" s="62">
        <v>0</v>
      </c>
      <c r="V8" s="69">
        <f t="shared" si="4"/>
        <v>0</v>
      </c>
      <c r="W8" s="41"/>
    </row>
    <row r="9" spans="1:23" x14ac:dyDescent="0.25">
      <c r="A9" s="68"/>
      <c r="B9" s="8" t="s">
        <v>23</v>
      </c>
      <c r="C9" s="13" t="s">
        <v>49</v>
      </c>
      <c r="D9" s="9" t="s">
        <v>53</v>
      </c>
      <c r="E9" s="66"/>
      <c r="F9" s="66"/>
      <c r="G9" s="66"/>
      <c r="H9" s="73"/>
      <c r="I9" s="51"/>
      <c r="J9" s="45"/>
      <c r="K9" s="39"/>
      <c r="L9" s="48"/>
      <c r="M9" s="51"/>
      <c r="N9" s="45"/>
      <c r="O9" s="54"/>
      <c r="P9" s="57"/>
      <c r="Q9" s="57"/>
      <c r="R9" s="57"/>
      <c r="S9" s="57"/>
      <c r="T9" s="57"/>
      <c r="U9" s="63"/>
      <c r="V9" s="70"/>
      <c r="W9" s="42"/>
    </row>
    <row r="10" spans="1:23" x14ac:dyDescent="0.25">
      <c r="A10" s="68"/>
      <c r="B10" s="8" t="s">
        <v>23</v>
      </c>
      <c r="C10" s="13" t="s">
        <v>49</v>
      </c>
      <c r="D10" s="9" t="s">
        <v>54</v>
      </c>
      <c r="E10" s="66"/>
      <c r="F10" s="66"/>
      <c r="G10" s="66"/>
      <c r="H10" s="73"/>
      <c r="I10" s="51"/>
      <c r="J10" s="45"/>
      <c r="K10" s="39"/>
      <c r="L10" s="48"/>
      <c r="M10" s="51"/>
      <c r="N10" s="45"/>
      <c r="O10" s="54"/>
      <c r="P10" s="57"/>
      <c r="Q10" s="57"/>
      <c r="R10" s="57"/>
      <c r="S10" s="57"/>
      <c r="T10" s="57"/>
      <c r="U10" s="63"/>
      <c r="V10" s="70"/>
      <c r="W10" s="42"/>
    </row>
    <row r="11" spans="1:23" x14ac:dyDescent="0.25">
      <c r="A11" s="68"/>
      <c r="B11" s="8" t="s">
        <v>23</v>
      </c>
      <c r="C11" s="13" t="s">
        <v>49</v>
      </c>
      <c r="D11" s="9" t="s">
        <v>55</v>
      </c>
      <c r="E11" s="66"/>
      <c r="F11" s="66"/>
      <c r="G11" s="66"/>
      <c r="H11" s="73"/>
      <c r="I11" s="51"/>
      <c r="J11" s="45"/>
      <c r="K11" s="39"/>
      <c r="L11" s="48"/>
      <c r="M11" s="51"/>
      <c r="N11" s="45"/>
      <c r="O11" s="54"/>
      <c r="P11" s="57"/>
      <c r="Q11" s="57"/>
      <c r="R11" s="57"/>
      <c r="S11" s="57"/>
      <c r="T11" s="57"/>
      <c r="U11" s="63"/>
      <c r="V11" s="70"/>
      <c r="W11" s="42"/>
    </row>
    <row r="12" spans="1:23" x14ac:dyDescent="0.25">
      <c r="A12" s="68"/>
      <c r="B12" s="8" t="s">
        <v>23</v>
      </c>
      <c r="C12" s="13" t="s">
        <v>49</v>
      </c>
      <c r="D12" s="9" t="s">
        <v>56</v>
      </c>
      <c r="E12" s="67"/>
      <c r="F12" s="67"/>
      <c r="G12" s="67"/>
      <c r="H12" s="74"/>
      <c r="I12" s="52"/>
      <c r="J12" s="46"/>
      <c r="K12" s="40"/>
      <c r="L12" s="49"/>
      <c r="M12" s="52"/>
      <c r="N12" s="46"/>
      <c r="O12" s="55"/>
      <c r="P12" s="58"/>
      <c r="Q12" s="58"/>
      <c r="R12" s="58"/>
      <c r="S12" s="58"/>
      <c r="T12" s="58"/>
      <c r="U12" s="64"/>
      <c r="V12" s="71"/>
      <c r="W12" s="43"/>
    </row>
    <row r="13" spans="1:23" x14ac:dyDescent="0.25">
      <c r="A13" s="68" t="s">
        <v>17</v>
      </c>
      <c r="B13" s="8" t="s">
        <v>22</v>
      </c>
      <c r="C13" s="13" t="s">
        <v>50</v>
      </c>
      <c r="D13" s="9" t="s">
        <v>44</v>
      </c>
      <c r="E13" s="14">
        <v>44643</v>
      </c>
      <c r="F13" s="6">
        <v>44648</v>
      </c>
      <c r="G13" s="6">
        <f t="shared" ref="G13:G18" si="14">E13+7</f>
        <v>44650</v>
      </c>
      <c r="H13" s="15">
        <f>3*112.29/1000</f>
        <v>0.33687</v>
      </c>
      <c r="I13" s="4">
        <v>228.47</v>
      </c>
      <c r="J13" s="17">
        <f t="shared" si="11"/>
        <v>678.21414789087783</v>
      </c>
      <c r="K13" s="2">
        <f t="shared" si="5"/>
        <v>0.33333333333333331</v>
      </c>
      <c r="L13" s="4">
        <f t="shared" si="13"/>
        <v>1.01061</v>
      </c>
      <c r="M13" s="16">
        <v>1703.15</v>
      </c>
      <c r="N13" s="17">
        <f t="shared" si="12"/>
        <v>1685.2692928033564</v>
      </c>
      <c r="O13" s="19">
        <f t="shared" ref="O13:O18" si="15">M13/I13</f>
        <v>7.4545892239681359</v>
      </c>
      <c r="P13" s="16">
        <v>0.8</v>
      </c>
      <c r="Q13" s="16">
        <f t="shared" ref="Q13:Q18" si="16">I13*P13</f>
        <v>182.77600000000001</v>
      </c>
      <c r="R13" s="16">
        <f t="shared" ref="R13:R17" si="17">0.1375*M13</f>
        <v>234.18312500000002</v>
      </c>
      <c r="S13" s="16">
        <f t="shared" ref="S13:S17" si="18">Q13+R13</f>
        <v>416.95912500000003</v>
      </c>
      <c r="T13" s="16">
        <f t="shared" ref="T13:T18" si="19">S13/I13</f>
        <v>1.8250060182956189</v>
      </c>
      <c r="U13" s="20">
        <v>1E-3</v>
      </c>
      <c r="V13" s="15">
        <f t="shared" ref="V13:V18" si="20">U13*I13</f>
        <v>0.22847000000000001</v>
      </c>
      <c r="W13" s="1">
        <v>153</v>
      </c>
    </row>
    <row r="14" spans="1:23" x14ac:dyDescent="0.25">
      <c r="A14" s="68"/>
      <c r="B14" s="8" t="s">
        <v>22</v>
      </c>
      <c r="C14" s="13" t="s">
        <v>50</v>
      </c>
      <c r="D14" s="9" t="s">
        <v>45</v>
      </c>
      <c r="E14" s="14">
        <v>44643</v>
      </c>
      <c r="F14" s="6">
        <v>44648</v>
      </c>
      <c r="G14" s="6">
        <f t="shared" si="14"/>
        <v>44650</v>
      </c>
      <c r="H14" s="15">
        <f>3*112.29/1000</f>
        <v>0.33687</v>
      </c>
      <c r="I14" s="4">
        <v>227.53</v>
      </c>
      <c r="J14" s="17">
        <f t="shared" si="11"/>
        <v>675.42375397037438</v>
      </c>
      <c r="K14" s="2">
        <f t="shared" si="5"/>
        <v>0.33333333333333331</v>
      </c>
      <c r="L14" s="4">
        <f t="shared" si="13"/>
        <v>1.01061</v>
      </c>
      <c r="M14" s="16">
        <v>1722.21</v>
      </c>
      <c r="N14" s="17">
        <f t="shared" si="12"/>
        <v>1704.1291893015109</v>
      </c>
      <c r="O14" s="19">
        <f t="shared" si="15"/>
        <v>7.569155715729794</v>
      </c>
      <c r="P14" s="16">
        <v>0.8</v>
      </c>
      <c r="Q14" s="16">
        <f t="shared" si="16"/>
        <v>182.024</v>
      </c>
      <c r="R14" s="16">
        <f t="shared" si="17"/>
        <v>236.80387500000003</v>
      </c>
      <c r="S14" s="16">
        <f t="shared" si="18"/>
        <v>418.82787500000006</v>
      </c>
      <c r="T14" s="16">
        <f t="shared" si="19"/>
        <v>1.8407589109128468</v>
      </c>
      <c r="U14" s="20">
        <v>1E-3</v>
      </c>
      <c r="V14" s="15">
        <f t="shared" si="20"/>
        <v>0.22753000000000001</v>
      </c>
      <c r="W14" s="1">
        <v>155</v>
      </c>
    </row>
    <row r="15" spans="1:23" x14ac:dyDescent="0.25">
      <c r="A15" s="68"/>
      <c r="B15" s="8" t="s">
        <v>22</v>
      </c>
      <c r="C15" s="13" t="s">
        <v>50</v>
      </c>
      <c r="D15" s="9" t="s">
        <v>46</v>
      </c>
      <c r="E15" s="6">
        <v>44645</v>
      </c>
      <c r="F15" s="6">
        <v>44650</v>
      </c>
      <c r="G15" s="6">
        <f t="shared" si="14"/>
        <v>44652</v>
      </c>
      <c r="H15" s="15">
        <f>3*112.29/1000</f>
        <v>0.33687</v>
      </c>
      <c r="I15" s="4">
        <v>229.82</v>
      </c>
      <c r="J15" s="17">
        <f t="shared" si="11"/>
        <v>682.22162852138808</v>
      </c>
      <c r="K15" s="2">
        <f t="shared" si="5"/>
        <v>0.33333333333333331</v>
      </c>
      <c r="L15" s="4">
        <f t="shared" si="13"/>
        <v>1.01061</v>
      </c>
      <c r="M15" s="16">
        <v>1787.82</v>
      </c>
      <c r="N15" s="17">
        <f t="shared" si="12"/>
        <v>1769.0503755157774</v>
      </c>
      <c r="O15" s="19">
        <f t="shared" si="15"/>
        <v>7.7792185188408318</v>
      </c>
      <c r="P15" s="16">
        <v>0.8</v>
      </c>
      <c r="Q15" s="16">
        <f t="shared" si="16"/>
        <v>183.85599999999999</v>
      </c>
      <c r="R15" s="16">
        <f t="shared" si="17"/>
        <v>245.82525000000001</v>
      </c>
      <c r="S15" s="16">
        <f t="shared" si="18"/>
        <v>429.68124999999998</v>
      </c>
      <c r="T15" s="16">
        <f t="shared" si="19"/>
        <v>1.8696425463406143</v>
      </c>
      <c r="U15" s="20">
        <v>1E-3</v>
      </c>
      <c r="V15" s="15">
        <f t="shared" si="20"/>
        <v>0.22982</v>
      </c>
      <c r="W15" s="1">
        <v>150</v>
      </c>
    </row>
    <row r="16" spans="1:23" x14ac:dyDescent="0.25">
      <c r="A16" s="68"/>
      <c r="B16" s="8" t="s">
        <v>22</v>
      </c>
      <c r="C16" s="13" t="s">
        <v>50</v>
      </c>
      <c r="D16" s="9" t="s">
        <v>47</v>
      </c>
      <c r="E16" s="6">
        <v>44645</v>
      </c>
      <c r="F16" s="6">
        <v>44650</v>
      </c>
      <c r="G16" s="6">
        <f t="shared" si="14"/>
        <v>44652</v>
      </c>
      <c r="H16" s="15">
        <f>3*112.29/1000</f>
        <v>0.33687</v>
      </c>
      <c r="I16" s="4">
        <v>227.91</v>
      </c>
      <c r="J16" s="17">
        <f t="shared" si="11"/>
        <v>676.55178555525868</v>
      </c>
      <c r="K16" s="2">
        <f t="shared" si="5"/>
        <v>0.33333333333333331</v>
      </c>
      <c r="L16" s="4">
        <f t="shared" si="13"/>
        <v>1.01061</v>
      </c>
      <c r="M16" s="16">
        <v>1664.48</v>
      </c>
      <c r="N16" s="17">
        <f t="shared" si="12"/>
        <v>1647.0052740424101</v>
      </c>
      <c r="O16" s="19">
        <f t="shared" si="15"/>
        <v>7.3032337326137515</v>
      </c>
      <c r="P16" s="16">
        <v>0.8</v>
      </c>
      <c r="Q16" s="16">
        <f t="shared" si="16"/>
        <v>182.328</v>
      </c>
      <c r="R16" s="16">
        <f t="shared" si="17"/>
        <v>228.86600000000001</v>
      </c>
      <c r="S16" s="16">
        <f t="shared" si="18"/>
        <v>411.19400000000002</v>
      </c>
      <c r="T16" s="16">
        <f t="shared" si="19"/>
        <v>1.804194638234391</v>
      </c>
      <c r="U16" s="20">
        <v>1E-3</v>
      </c>
      <c r="V16" s="15">
        <f t="shared" si="20"/>
        <v>0.22791</v>
      </c>
      <c r="W16" s="1">
        <v>152</v>
      </c>
    </row>
    <row r="17" spans="1:23" x14ac:dyDescent="0.25">
      <c r="A17" s="68"/>
      <c r="B17" s="8" t="s">
        <v>22</v>
      </c>
      <c r="C17" s="13" t="s">
        <v>32</v>
      </c>
      <c r="D17" s="9" t="s">
        <v>48</v>
      </c>
      <c r="E17" s="6">
        <v>44645</v>
      </c>
      <c r="F17" s="6">
        <v>44650</v>
      </c>
      <c r="G17" s="6">
        <f t="shared" si="14"/>
        <v>44652</v>
      </c>
      <c r="H17" s="15">
        <f>3*112.29/1000</f>
        <v>0.33687</v>
      </c>
      <c r="I17" s="4">
        <v>228.85</v>
      </c>
      <c r="J17" s="17">
        <f>I17/H17</f>
        <v>679.34217947576212</v>
      </c>
      <c r="K17" s="2">
        <f t="shared" si="5"/>
        <v>0.33333333333333331</v>
      </c>
      <c r="L17" s="4">
        <f>H17/K17</f>
        <v>1.01061</v>
      </c>
      <c r="M17" s="16">
        <v>1712.28</v>
      </c>
      <c r="N17" s="17">
        <f>M17/L17</f>
        <v>1694.3034404963339</v>
      </c>
      <c r="O17" s="19">
        <f t="shared" si="15"/>
        <v>7.4821061830893596</v>
      </c>
      <c r="P17" s="16">
        <v>0.8</v>
      </c>
      <c r="Q17" s="16">
        <f t="shared" si="16"/>
        <v>183.08</v>
      </c>
      <c r="R17" s="16">
        <f t="shared" si="17"/>
        <v>235.4385</v>
      </c>
      <c r="S17" s="16">
        <f t="shared" si="18"/>
        <v>418.51850000000002</v>
      </c>
      <c r="T17" s="16">
        <f t="shared" si="19"/>
        <v>1.8287896001747872</v>
      </c>
      <c r="U17" s="20">
        <v>1E-3</v>
      </c>
      <c r="V17" s="15">
        <f t="shared" si="20"/>
        <v>0.22885</v>
      </c>
      <c r="W17" s="1">
        <v>152</v>
      </c>
    </row>
    <row r="18" spans="1:23" x14ac:dyDescent="0.25">
      <c r="A18" s="68"/>
      <c r="B18" s="8" t="s">
        <v>30</v>
      </c>
      <c r="C18" s="13" t="s">
        <v>33</v>
      </c>
      <c r="D18" s="9" t="s">
        <v>57</v>
      </c>
      <c r="E18" s="65">
        <v>44662</v>
      </c>
      <c r="F18" s="65">
        <f>E18+5</f>
        <v>44667</v>
      </c>
      <c r="G18" s="65">
        <f t="shared" si="14"/>
        <v>44669</v>
      </c>
      <c r="H18" s="69">
        <f>112.29/1000</f>
        <v>0.11229</v>
      </c>
      <c r="I18" s="75">
        <v>78.73</v>
      </c>
      <c r="J18" s="44">
        <f>I18/H18</f>
        <v>701.13100008905519</v>
      </c>
      <c r="K18" s="38">
        <f t="shared" si="5"/>
        <v>0.33333333333333331</v>
      </c>
      <c r="L18" s="50">
        <f>H18/K18</f>
        <v>0.33687</v>
      </c>
      <c r="M18" s="50">
        <v>581.96</v>
      </c>
      <c r="N18" s="44">
        <f>M18/L18</f>
        <v>1727.5506872087155</v>
      </c>
      <c r="O18" s="53">
        <f t="shared" si="15"/>
        <v>7.3918455480757022</v>
      </c>
      <c r="P18" s="59">
        <v>0.8</v>
      </c>
      <c r="Q18" s="56">
        <f t="shared" si="16"/>
        <v>62.984000000000009</v>
      </c>
      <c r="R18" s="56">
        <f>0.1375*M18</f>
        <v>80.019500000000008</v>
      </c>
      <c r="S18" s="57">
        <f>Q18+R18</f>
        <v>143.00350000000003</v>
      </c>
      <c r="T18" s="57">
        <f t="shared" si="19"/>
        <v>1.8163787628604093</v>
      </c>
      <c r="U18" s="62">
        <v>1E-3</v>
      </c>
      <c r="V18" s="69">
        <f t="shared" si="20"/>
        <v>7.8730000000000008E-2</v>
      </c>
      <c r="W18" s="41"/>
    </row>
    <row r="19" spans="1:23" x14ac:dyDescent="0.25">
      <c r="A19" s="68"/>
      <c r="B19" s="8" t="s">
        <v>23</v>
      </c>
      <c r="C19" s="13" t="s">
        <v>49</v>
      </c>
      <c r="D19" s="9" t="s">
        <v>58</v>
      </c>
      <c r="E19" s="66"/>
      <c r="F19" s="66"/>
      <c r="G19" s="66"/>
      <c r="H19" s="70"/>
      <c r="I19" s="76"/>
      <c r="J19" s="45"/>
      <c r="K19" s="39"/>
      <c r="L19" s="51"/>
      <c r="M19" s="51"/>
      <c r="N19" s="45"/>
      <c r="O19" s="54"/>
      <c r="P19" s="60"/>
      <c r="Q19" s="57"/>
      <c r="R19" s="57"/>
      <c r="S19" s="57"/>
      <c r="T19" s="57"/>
      <c r="U19" s="63"/>
      <c r="V19" s="70"/>
      <c r="W19" s="42"/>
    </row>
    <row r="20" spans="1:23" x14ac:dyDescent="0.25">
      <c r="A20" s="68"/>
      <c r="B20" s="8" t="s">
        <v>23</v>
      </c>
      <c r="C20" s="13" t="s">
        <v>49</v>
      </c>
      <c r="D20" s="9" t="s">
        <v>59</v>
      </c>
      <c r="E20" s="66"/>
      <c r="F20" s="66"/>
      <c r="G20" s="66"/>
      <c r="H20" s="70"/>
      <c r="I20" s="76"/>
      <c r="J20" s="45"/>
      <c r="K20" s="39"/>
      <c r="L20" s="51"/>
      <c r="M20" s="51"/>
      <c r="N20" s="45"/>
      <c r="O20" s="54"/>
      <c r="P20" s="60"/>
      <c r="Q20" s="57"/>
      <c r="R20" s="57"/>
      <c r="S20" s="57"/>
      <c r="T20" s="57"/>
      <c r="U20" s="63"/>
      <c r="V20" s="70"/>
      <c r="W20" s="42"/>
    </row>
    <row r="21" spans="1:23" x14ac:dyDescent="0.25">
      <c r="A21" s="68"/>
      <c r="B21" s="8" t="s">
        <v>23</v>
      </c>
      <c r="C21" s="13" t="s">
        <v>49</v>
      </c>
      <c r="D21" s="9" t="s">
        <v>60</v>
      </c>
      <c r="E21" s="66"/>
      <c r="F21" s="66"/>
      <c r="G21" s="66"/>
      <c r="H21" s="70"/>
      <c r="I21" s="76"/>
      <c r="J21" s="45"/>
      <c r="K21" s="39"/>
      <c r="L21" s="51"/>
      <c r="M21" s="51"/>
      <c r="N21" s="45"/>
      <c r="O21" s="54"/>
      <c r="P21" s="60"/>
      <c r="Q21" s="57"/>
      <c r="R21" s="57"/>
      <c r="S21" s="57"/>
      <c r="T21" s="57"/>
      <c r="U21" s="63"/>
      <c r="V21" s="70"/>
      <c r="W21" s="42"/>
    </row>
    <row r="22" spans="1:23" x14ac:dyDescent="0.25">
      <c r="A22" s="68"/>
      <c r="B22" s="8" t="s">
        <v>23</v>
      </c>
      <c r="C22" s="13" t="s">
        <v>49</v>
      </c>
      <c r="D22" s="9" t="s">
        <v>61</v>
      </c>
      <c r="E22" s="67"/>
      <c r="F22" s="67"/>
      <c r="G22" s="67"/>
      <c r="H22" s="71"/>
      <c r="I22" s="77"/>
      <c r="J22" s="46"/>
      <c r="K22" s="40"/>
      <c r="L22" s="52"/>
      <c r="M22" s="52"/>
      <c r="N22" s="46"/>
      <c r="O22" s="55"/>
      <c r="P22" s="61"/>
      <c r="Q22" s="58"/>
      <c r="R22" s="58"/>
      <c r="S22" s="58"/>
      <c r="T22" s="58"/>
      <c r="U22" s="64"/>
      <c r="V22" s="71"/>
      <c r="W22" s="43"/>
    </row>
    <row r="23" spans="1:23" x14ac:dyDescent="0.25">
      <c r="A23" s="10" t="s">
        <v>14</v>
      </c>
      <c r="B23" s="10"/>
      <c r="C23" s="10"/>
      <c r="D23" s="25" t="s">
        <v>13</v>
      </c>
      <c r="E23" s="7" t="s">
        <v>13</v>
      </c>
      <c r="F23" s="7" t="s">
        <v>13</v>
      </c>
      <c r="G23" s="7" t="s">
        <v>13</v>
      </c>
      <c r="H23" s="26">
        <f>SUM(H2:H22)</f>
        <v>3.9301500000000011</v>
      </c>
      <c r="I23" s="27">
        <f>SUM(I2:I22)</f>
        <v>2800.99</v>
      </c>
      <c r="J23" s="7" t="s">
        <v>13</v>
      </c>
      <c r="K23" s="7" t="s">
        <v>13</v>
      </c>
      <c r="L23" s="28">
        <f>SUM(L2:L22)</f>
        <v>11.678159999999998</v>
      </c>
      <c r="M23" s="27">
        <f>SUM(M2:M22)</f>
        <v>19324.689999999999</v>
      </c>
      <c r="N23" s="7" t="s">
        <v>13</v>
      </c>
      <c r="O23" s="7"/>
      <c r="P23" s="7" t="s">
        <v>13</v>
      </c>
      <c r="Q23" s="27">
        <f>SUM(Q2:Q22)</f>
        <v>2240.7920000000004</v>
      </c>
      <c r="R23" s="27"/>
      <c r="S23" s="27"/>
      <c r="T23" s="27"/>
      <c r="U23" s="7" t="s">
        <v>13</v>
      </c>
      <c r="V23" s="26">
        <f>SUM(V2:V22)</f>
        <v>1.2213099999999999</v>
      </c>
      <c r="W23" s="7"/>
    </row>
    <row r="24" spans="1:23" x14ac:dyDescent="0.25">
      <c r="A24" s="10" t="s">
        <v>15</v>
      </c>
      <c r="B24" s="10"/>
      <c r="C24" s="10"/>
      <c r="D24" s="25" t="s">
        <v>13</v>
      </c>
      <c r="E24" s="7" t="s">
        <v>13</v>
      </c>
      <c r="F24" s="7" t="s">
        <v>13</v>
      </c>
      <c r="G24" s="7" t="s">
        <v>13</v>
      </c>
      <c r="H24" s="7" t="s">
        <v>13</v>
      </c>
      <c r="I24" s="7" t="s">
        <v>13</v>
      </c>
      <c r="J24" s="17">
        <f>AVERAGE(J2:J22)</f>
        <v>709.07745740767382</v>
      </c>
      <c r="K24" s="7" t="s">
        <v>13</v>
      </c>
      <c r="L24" s="7" t="s">
        <v>13</v>
      </c>
      <c r="M24" s="7" t="s">
        <v>13</v>
      </c>
      <c r="N24" s="17">
        <f>AVERAGE(N2:N22)</f>
        <v>1661.7757706122657</v>
      </c>
      <c r="O24" s="19">
        <f>AVERAGE(O2:O22)</f>
        <v>7.0088948613823892</v>
      </c>
      <c r="P24" s="7" t="s">
        <v>13</v>
      </c>
      <c r="Q24" s="7" t="s">
        <v>13</v>
      </c>
      <c r="R24" s="7"/>
      <c r="S24" s="7"/>
      <c r="T24" s="7"/>
      <c r="U24" s="7" t="s">
        <v>13</v>
      </c>
      <c r="V24" s="7" t="s">
        <v>13</v>
      </c>
      <c r="W24" s="17"/>
    </row>
    <row r="27" spans="1:23" x14ac:dyDescent="0.25">
      <c r="M27" s="31"/>
    </row>
    <row r="28" spans="1:23" x14ac:dyDescent="0.25">
      <c r="Q28" s="16"/>
      <c r="R28" s="16"/>
      <c r="S28" s="16"/>
      <c r="T28" s="16"/>
    </row>
    <row r="32" spans="1:23" x14ac:dyDescent="0.25">
      <c r="M32" s="17"/>
      <c r="N32" s="17"/>
      <c r="O32" s="17"/>
    </row>
  </sheetData>
  <mergeCells count="40">
    <mergeCell ref="R18:R22"/>
    <mergeCell ref="R8:R12"/>
    <mergeCell ref="S8:S12"/>
    <mergeCell ref="S18:S22"/>
    <mergeCell ref="T18:T22"/>
    <mergeCell ref="T8:T12"/>
    <mergeCell ref="Q8:Q12"/>
    <mergeCell ref="Q18:Q22"/>
    <mergeCell ref="H8:H12"/>
    <mergeCell ref="I8:I12"/>
    <mergeCell ref="H18:H22"/>
    <mergeCell ref="I18:I22"/>
    <mergeCell ref="M8:M12"/>
    <mergeCell ref="M18:M22"/>
    <mergeCell ref="J8:J12"/>
    <mergeCell ref="J18:J22"/>
    <mergeCell ref="G8:G12"/>
    <mergeCell ref="E18:E22"/>
    <mergeCell ref="F18:F22"/>
    <mergeCell ref="G18:G22"/>
    <mergeCell ref="A3:A12"/>
    <mergeCell ref="A13:A22"/>
    <mergeCell ref="E8:E12"/>
    <mergeCell ref="F8:F12"/>
    <mergeCell ref="K8:K12"/>
    <mergeCell ref="K18:K22"/>
    <mergeCell ref="W8:W12"/>
    <mergeCell ref="W18:W22"/>
    <mergeCell ref="N8:N12"/>
    <mergeCell ref="L8:L12"/>
    <mergeCell ref="L18:L22"/>
    <mergeCell ref="N18:N22"/>
    <mergeCell ref="O8:O12"/>
    <mergeCell ref="O18:O22"/>
    <mergeCell ref="P8:P12"/>
    <mergeCell ref="P18:P22"/>
    <mergeCell ref="U8:U12"/>
    <mergeCell ref="U18:U22"/>
    <mergeCell ref="V8:V12"/>
    <mergeCell ref="V18:V2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"/>
  <sheetViews>
    <sheetView zoomScaleNormal="100" workbookViewId="0">
      <pane ySplit="1" topLeftCell="A2" activePane="bottomLeft" state="frozen"/>
      <selection pane="bottomLeft" activeCell="K23" sqref="K23"/>
    </sheetView>
  </sheetViews>
  <sheetFormatPr defaultColWidth="8.85546875" defaultRowHeight="15" x14ac:dyDescent="0.25"/>
  <cols>
    <col min="1" max="1" width="6.42578125" style="36" customWidth="1"/>
    <col min="2" max="2" width="6" style="29" bestFit="1" customWidth="1"/>
    <col min="3" max="3" width="10.42578125" style="30" bestFit="1" customWidth="1"/>
    <col min="4" max="4" width="4.7109375" style="30" bestFit="1" customWidth="1"/>
    <col min="5" max="5" width="7.28515625" style="4" customWidth="1"/>
    <col min="6" max="6" width="9.140625" style="4" customWidth="1"/>
    <col min="7" max="7" width="8.42578125" style="4" customWidth="1"/>
    <col min="8" max="8" width="7.5703125" style="4" customWidth="1"/>
    <col min="9" max="9" width="9.42578125" style="4" customWidth="1"/>
    <col min="10" max="10" width="9" style="4" customWidth="1"/>
    <col min="11" max="11" width="11.42578125" style="4" customWidth="1"/>
    <col min="12" max="12" width="7.85546875" style="4" customWidth="1"/>
    <col min="13" max="13" width="14.42578125" style="37" customWidth="1"/>
    <col min="14" max="16384" width="8.85546875" style="4"/>
  </cols>
  <sheetData>
    <row r="1" spans="1:13" x14ac:dyDescent="0.25">
      <c r="A1" s="32" t="s">
        <v>0</v>
      </c>
      <c r="B1" s="10"/>
      <c r="C1" s="12" t="s">
        <v>31</v>
      </c>
      <c r="D1" s="12" t="s">
        <v>1</v>
      </c>
      <c r="E1" s="5" t="s">
        <v>2</v>
      </c>
      <c r="F1" s="5" t="s">
        <v>38</v>
      </c>
      <c r="G1" s="5" t="s">
        <v>39</v>
      </c>
      <c r="H1" s="5" t="s">
        <v>19</v>
      </c>
      <c r="I1" s="5" t="s">
        <v>8</v>
      </c>
      <c r="J1" s="5" t="s">
        <v>21</v>
      </c>
      <c r="K1" s="5" t="s">
        <v>9</v>
      </c>
      <c r="L1" s="5" t="s">
        <v>10</v>
      </c>
      <c r="M1" s="5" t="s">
        <v>18</v>
      </c>
    </row>
    <row r="2" spans="1:13" x14ac:dyDescent="0.25">
      <c r="A2" s="3" t="s">
        <v>16</v>
      </c>
      <c r="B2" s="8" t="s">
        <v>22</v>
      </c>
      <c r="C2" s="13" t="s">
        <v>50</v>
      </c>
      <c r="D2" s="9" t="s">
        <v>24</v>
      </c>
      <c r="E2" s="6">
        <v>44637</v>
      </c>
      <c r="F2" s="6">
        <v>44642</v>
      </c>
      <c r="G2" s="6">
        <f t="shared" ref="G2:G3" si="0">E2+7</f>
        <v>44644</v>
      </c>
      <c r="H2" s="16">
        <v>826.99</v>
      </c>
      <c r="I2" s="16">
        <v>0.68</v>
      </c>
      <c r="J2" s="16">
        <f>H2*I2</f>
        <v>562.35320000000002</v>
      </c>
      <c r="K2" s="20">
        <v>0</v>
      </c>
      <c r="L2" s="19">
        <f>K2*H2</f>
        <v>0</v>
      </c>
      <c r="M2" s="17">
        <v>4</v>
      </c>
    </row>
    <row r="3" spans="1:13" x14ac:dyDescent="0.25">
      <c r="A3" s="3"/>
      <c r="B3" s="8" t="s">
        <v>22</v>
      </c>
      <c r="C3" s="13" t="s">
        <v>50</v>
      </c>
      <c r="D3" s="9" t="s">
        <v>35</v>
      </c>
      <c r="E3" s="65">
        <v>44641</v>
      </c>
      <c r="F3" s="65">
        <v>44645</v>
      </c>
      <c r="G3" s="65">
        <f t="shared" si="0"/>
        <v>44648</v>
      </c>
      <c r="H3" s="56">
        <v>2700</v>
      </c>
      <c r="I3" s="56">
        <v>0.65</v>
      </c>
      <c r="J3" s="56">
        <f>H3*I3</f>
        <v>1755</v>
      </c>
      <c r="K3" s="62">
        <v>0</v>
      </c>
      <c r="L3" s="78">
        <f>K3*H3</f>
        <v>0</v>
      </c>
      <c r="M3" s="33">
        <v>8</v>
      </c>
    </row>
    <row r="4" spans="1:13" x14ac:dyDescent="0.25">
      <c r="A4" s="3"/>
      <c r="B4" s="8" t="s">
        <v>22</v>
      </c>
      <c r="C4" s="13" t="s">
        <v>50</v>
      </c>
      <c r="D4" s="9" t="s">
        <v>36</v>
      </c>
      <c r="E4" s="66"/>
      <c r="F4" s="66"/>
      <c r="G4" s="66"/>
      <c r="H4" s="57"/>
      <c r="I4" s="57"/>
      <c r="J4" s="57"/>
      <c r="K4" s="63"/>
      <c r="L4" s="79"/>
      <c r="M4" s="34">
        <v>12</v>
      </c>
    </row>
    <row r="5" spans="1:13" x14ac:dyDescent="0.25">
      <c r="A5" s="3"/>
      <c r="B5" s="8" t="s">
        <v>22</v>
      </c>
      <c r="C5" s="13" t="s">
        <v>50</v>
      </c>
      <c r="D5" s="9" t="s">
        <v>37</v>
      </c>
      <c r="E5" s="67"/>
      <c r="F5" s="67"/>
      <c r="G5" s="67"/>
      <c r="H5" s="58"/>
      <c r="I5" s="58"/>
      <c r="J5" s="58"/>
      <c r="K5" s="64"/>
      <c r="L5" s="80"/>
      <c r="M5" s="35">
        <v>16</v>
      </c>
    </row>
    <row r="6" spans="1:13" x14ac:dyDescent="0.25">
      <c r="A6" s="3" t="s">
        <v>17</v>
      </c>
      <c r="B6" s="8" t="s">
        <v>22</v>
      </c>
      <c r="C6" s="13" t="s">
        <v>50</v>
      </c>
      <c r="D6" s="9" t="s">
        <v>40</v>
      </c>
      <c r="E6" s="6">
        <v>44645</v>
      </c>
      <c r="F6" s="6">
        <v>44648</v>
      </c>
      <c r="G6" s="6">
        <f t="shared" ref="G6:G7" si="1">E6+7</f>
        <v>44652</v>
      </c>
      <c r="H6" s="4">
        <v>653.98</v>
      </c>
      <c r="I6" s="16">
        <v>0.65</v>
      </c>
      <c r="J6" s="16">
        <f>H6*I6</f>
        <v>425.08700000000005</v>
      </c>
      <c r="K6" s="20">
        <v>1E-3</v>
      </c>
      <c r="L6" s="19">
        <f>K6*H6</f>
        <v>0.65398000000000001</v>
      </c>
      <c r="M6" s="17">
        <v>4</v>
      </c>
    </row>
    <row r="7" spans="1:13" x14ac:dyDescent="0.25">
      <c r="A7" s="3"/>
      <c r="B7" s="8" t="s">
        <v>22</v>
      </c>
      <c r="C7" s="13" t="s">
        <v>50</v>
      </c>
      <c r="D7" s="9" t="s">
        <v>41</v>
      </c>
      <c r="E7" s="65">
        <v>44648</v>
      </c>
      <c r="F7" s="65">
        <v>44652</v>
      </c>
      <c r="G7" s="65">
        <f t="shared" si="1"/>
        <v>44655</v>
      </c>
      <c r="H7" s="56">
        <v>2700</v>
      </c>
      <c r="I7" s="56">
        <v>0.65</v>
      </c>
      <c r="J7" s="56">
        <f>H7*I7</f>
        <v>1755</v>
      </c>
      <c r="K7" s="62">
        <v>1E-3</v>
      </c>
      <c r="L7" s="78">
        <f>K7*H7</f>
        <v>2.7</v>
      </c>
      <c r="M7" s="22">
        <v>8</v>
      </c>
    </row>
    <row r="8" spans="1:13" x14ac:dyDescent="0.25">
      <c r="A8" s="3"/>
      <c r="B8" s="8" t="s">
        <v>22</v>
      </c>
      <c r="C8" s="13" t="s">
        <v>50</v>
      </c>
      <c r="D8" s="9" t="s">
        <v>42</v>
      </c>
      <c r="E8" s="66"/>
      <c r="F8" s="66"/>
      <c r="G8" s="66"/>
      <c r="H8" s="57"/>
      <c r="I8" s="57"/>
      <c r="J8" s="57"/>
      <c r="K8" s="63"/>
      <c r="L8" s="79"/>
      <c r="M8" s="23">
        <v>12</v>
      </c>
    </row>
    <row r="9" spans="1:13" x14ac:dyDescent="0.25">
      <c r="A9" s="3"/>
      <c r="B9" s="8" t="s">
        <v>22</v>
      </c>
      <c r="C9" s="13" t="s">
        <v>50</v>
      </c>
      <c r="D9" s="9" t="s">
        <v>43</v>
      </c>
      <c r="E9" s="67"/>
      <c r="F9" s="67"/>
      <c r="G9" s="67"/>
      <c r="H9" s="58"/>
      <c r="I9" s="58"/>
      <c r="J9" s="58"/>
      <c r="K9" s="64"/>
      <c r="L9" s="80"/>
      <c r="M9" s="24">
        <v>16</v>
      </c>
    </row>
    <row r="10" spans="1:13" x14ac:dyDescent="0.25">
      <c r="A10" s="32" t="s">
        <v>14</v>
      </c>
      <c r="B10" s="10"/>
      <c r="C10" s="25"/>
      <c r="D10" s="25" t="s">
        <v>13</v>
      </c>
      <c r="E10" s="7" t="s">
        <v>13</v>
      </c>
      <c r="F10" s="7" t="s">
        <v>13</v>
      </c>
      <c r="G10" s="7" t="s">
        <v>13</v>
      </c>
      <c r="H10" s="27">
        <f>SUM(H2:H9)</f>
        <v>6880.9699999999993</v>
      </c>
      <c r="I10" s="7" t="s">
        <v>13</v>
      </c>
      <c r="J10" s="27">
        <f>SUM(J2:J9)</f>
        <v>4497.4402</v>
      </c>
      <c r="K10" s="7" t="s">
        <v>13</v>
      </c>
      <c r="L10" s="28">
        <f>SUM(L2:L9)</f>
        <v>3.35398</v>
      </c>
      <c r="M10" s="7"/>
    </row>
    <row r="11" spans="1:13" x14ac:dyDescent="0.25">
      <c r="A11" s="32" t="s">
        <v>15</v>
      </c>
      <c r="B11" s="10"/>
      <c r="C11" s="25"/>
      <c r="D11" s="25" t="s">
        <v>13</v>
      </c>
      <c r="E11" s="7" t="s">
        <v>13</v>
      </c>
      <c r="F11" s="7" t="s">
        <v>13</v>
      </c>
      <c r="G11" s="7" t="s">
        <v>13</v>
      </c>
      <c r="H11" s="7" t="s">
        <v>13</v>
      </c>
      <c r="I11" s="7" t="s">
        <v>13</v>
      </c>
      <c r="J11" s="7" t="s">
        <v>13</v>
      </c>
      <c r="K11" s="7" t="s">
        <v>13</v>
      </c>
      <c r="L11" s="7" t="s">
        <v>13</v>
      </c>
      <c r="M11" s="7"/>
    </row>
    <row r="12" spans="1:13" x14ac:dyDescent="0.25">
      <c r="D12" s="9"/>
    </row>
    <row r="13" spans="1:13" x14ac:dyDescent="0.25">
      <c r="C13" s="13"/>
    </row>
    <row r="14" spans="1:13" x14ac:dyDescent="0.25">
      <c r="D14" s="9"/>
    </row>
    <row r="15" spans="1:13" x14ac:dyDescent="0.25">
      <c r="D15" s="9"/>
    </row>
    <row r="16" spans="1:13" x14ac:dyDescent="0.25">
      <c r="D16" s="9"/>
    </row>
    <row r="17" spans="4:4" x14ac:dyDescent="0.25">
      <c r="D17" s="9"/>
    </row>
    <row r="18" spans="4:4" x14ac:dyDescent="0.25">
      <c r="D18" s="9"/>
    </row>
    <row r="19" spans="4:4" x14ac:dyDescent="0.25">
      <c r="D19" s="9"/>
    </row>
    <row r="20" spans="4:4" x14ac:dyDescent="0.25">
      <c r="D20" s="9"/>
    </row>
    <row r="21" spans="4:4" x14ac:dyDescent="0.25">
      <c r="D21" s="9"/>
    </row>
    <row r="22" spans="4:4" x14ac:dyDescent="0.25">
      <c r="D22" s="9"/>
    </row>
    <row r="23" spans="4:4" x14ac:dyDescent="0.25">
      <c r="D23" s="9"/>
    </row>
    <row r="24" spans="4:4" x14ac:dyDescent="0.25">
      <c r="D24" s="9"/>
    </row>
    <row r="25" spans="4:4" x14ac:dyDescent="0.25">
      <c r="D25" s="9"/>
    </row>
    <row r="26" spans="4:4" x14ac:dyDescent="0.25">
      <c r="D26" s="9"/>
    </row>
    <row r="27" spans="4:4" x14ac:dyDescent="0.25">
      <c r="D27" s="9"/>
    </row>
    <row r="28" spans="4:4" x14ac:dyDescent="0.25">
      <c r="D28" s="9"/>
    </row>
    <row r="29" spans="4:4" x14ac:dyDescent="0.25">
      <c r="D29" s="9"/>
    </row>
    <row r="30" spans="4:4" x14ac:dyDescent="0.25">
      <c r="D30" s="9"/>
    </row>
  </sheetData>
  <mergeCells count="16">
    <mergeCell ref="E3:E5"/>
    <mergeCell ref="E7:E9"/>
    <mergeCell ref="G7:G9"/>
    <mergeCell ref="F7:F9"/>
    <mergeCell ref="G3:G5"/>
    <mergeCell ref="F3:F5"/>
    <mergeCell ref="L3:L5"/>
    <mergeCell ref="K3:K5"/>
    <mergeCell ref="J3:J5"/>
    <mergeCell ref="I3:I5"/>
    <mergeCell ref="H3:H5"/>
    <mergeCell ref="K7:K9"/>
    <mergeCell ref="L7:L9"/>
    <mergeCell ref="H7:H9"/>
    <mergeCell ref="I7:I9"/>
    <mergeCell ref="J7:J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AEB3905992E54BBAD901A47ED1CA8C" ma:contentTypeVersion="15" ma:contentTypeDescription="Crear nuevo documento." ma:contentTypeScope="" ma:versionID="5b125a4458e6be2949f013925f80dd66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7776964f4804bc32b91c2c3474f82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4D78A801-F711-4DBC-9696-57A06DE73B08}"/>
</file>

<file path=customXml/itemProps2.xml><?xml version="1.0" encoding="utf-8"?>
<ds:datastoreItem xmlns:ds="http://schemas.openxmlformats.org/officeDocument/2006/customXml" ds:itemID="{66F7FB28-8FE8-4D05-984A-46F4B2FA4D21}"/>
</file>

<file path=customXml/itemProps3.xml><?xml version="1.0" encoding="utf-8"?>
<ds:datastoreItem xmlns:ds="http://schemas.openxmlformats.org/officeDocument/2006/customXml" ds:itemID="{A75F0728-1688-4B08-864B-52B3AF10FD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mortar</vt:lpstr>
      <vt:lpstr>paste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Anastasios Drougkas</dc:creator>
  <cp:lastModifiedBy>Anastasios Drougkas</cp:lastModifiedBy>
  <dcterms:created xsi:type="dcterms:W3CDTF">2022-03-11T10:42:20Z</dcterms:created>
  <dcterms:modified xsi:type="dcterms:W3CDTF">2022-12-01T07:31:30Z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